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sancasa\OneDrive - FREMAP\LICITACIONES\LICITACIONES 2019\2019-0075 Residuos P. Vasco, Navarra y La Rioja\1. Preparación\6. REPUBLICACIÓN\OFERTA ECONOMICA\"/>
    </mc:Choice>
  </mc:AlternateContent>
  <bookViews>
    <workbookView xWindow="0" yWindow="0" windowWidth="28800" windowHeight="9300"/>
  </bookViews>
  <sheets>
    <sheet name="LOTE 1" sheetId="1" r:id="rId1"/>
  </sheets>
  <definedNames>
    <definedName name="_xlnm._FilterDatabase" localSheetId="0" hidden="1">'LOTE 1'!$C$3:$C$77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33" i="1" l="1"/>
  <c r="E54" i="1" l="1"/>
  <c r="E64" i="1"/>
  <c r="E59" i="1"/>
  <c r="E28" i="1"/>
  <c r="E38" i="1"/>
  <c r="E49" i="1"/>
  <c r="E43" i="1"/>
  <c r="E23" i="1"/>
  <c r="E18" i="1"/>
  <c r="E68" i="1" l="1"/>
  <c r="D69" i="1" s="1"/>
</calcChain>
</file>

<file path=xl/sharedStrings.xml><?xml version="1.0" encoding="utf-8"?>
<sst xmlns="http://schemas.openxmlformats.org/spreadsheetml/2006/main" count="67" uniqueCount="30">
  <si>
    <t>Consumos anuales estimados</t>
  </si>
  <si>
    <t>Importe anual estimado</t>
  </si>
  <si>
    <t>Precio unitario por kilogramo con tres decimales</t>
  </si>
  <si>
    <t>1. RECOGIDA DE RESIDUOS PARA EL CENTRO DE VITORIA-GASTEIZ (Manuel Iradier, 2.)</t>
  </si>
  <si>
    <t>Centro: VITORIA-GASTEIZ</t>
  </si>
  <si>
    <t>2. RECOGIDA DE RESIDUOS PARA EL CENTRO DE VITORIA-GASTEIZ (Honduras, 14-16.)</t>
  </si>
  <si>
    <t>Centro: BEASAIN</t>
  </si>
  <si>
    <t>4. RECOGIDA DE RESIDUOS PARA EL CENTRO DE EIBAR (Avda. Otaola, 21.)</t>
  </si>
  <si>
    <t>Centro: EIBAR</t>
  </si>
  <si>
    <t>Centro: IRÚN</t>
  </si>
  <si>
    <t>Centro: ARRASATE / MONDRAGÓN</t>
  </si>
  <si>
    <t>Centro: DONOSTIA / SAN SEBASTIÁN</t>
  </si>
  <si>
    <t>9. RECOGIDA DE RESIDUOS PARA EL CENTRO DE ABADIÑO (Pol. Ind. Urbitarte, Ed. B, Pabellón 1)</t>
  </si>
  <si>
    <t>Centro: ABADIÑO</t>
  </si>
  <si>
    <t>10. RECOGIDA DE RESIDUOS PARA EL CENTRO DE BARAKALDO (Lope de Vega, 1.)</t>
  </si>
  <si>
    <t>Centro: BARAKALDO</t>
  </si>
  <si>
    <t>Nombre del representante, fecha, firma y sello de la empresa:</t>
  </si>
  <si>
    <t>TOTAL OFERTA ANUAL</t>
  </si>
  <si>
    <t>≤</t>
  </si>
  <si>
    <t>Importe total máximo presupuesto (impuesto/s indirecto/s no incluido/s)</t>
  </si>
  <si>
    <t>CENTROS ASISTENCIALES PAIS VASCO</t>
  </si>
  <si>
    <t>Recogida de los residuos biosanitarios especiales (Clase III).</t>
  </si>
  <si>
    <r>
      <t xml:space="preserve">Nota: 
Se deben cumplimentar todas las casillas sombreadas en AZUL, con los importes ofertados,IVA </t>
    </r>
    <r>
      <rPr>
        <u/>
        <sz val="10"/>
        <color indexed="8"/>
        <rFont val="Calibri"/>
        <family val="2"/>
      </rPr>
      <t>NO</t>
    </r>
    <r>
      <rPr>
        <sz val="10"/>
        <color indexed="8"/>
        <rFont val="Calibri"/>
        <family val="2"/>
      </rPr>
      <t xml:space="preserve"> incluÍdo.
Los precios reflejados incluyen los envases necesarios para el almacenaje y transporte de cada tipo de residuos.
Los precios reflejados incluyen el coste de cualquier tasa inherente al servicio de recogida o destrucción de cualquier residuo.</t>
    </r>
  </si>
  <si>
    <t>OFERTA ECONÓMICA CENTROS ASISTENCIALES DEL PAIS VASCO LOTE 1</t>
  </si>
  <si>
    <t>3. RECOGIDA DE RESIDUOS PARA EL CENTRO DE DONOSTIA / SAN SEBASTIÁN (Paseo Errotaburu, 1. Bajo)</t>
  </si>
  <si>
    <t>5. RECOGIDA DE RESIDUOS PARA EL CENTRO DE ARRASATE / MONDRAGÓN (Erguiñarro, 2.)</t>
  </si>
  <si>
    <t>6. RECOGIDA DE RESIDUOS PARA EL CENTRO DE BEASAIN (Avda. de Navarra, 10.)</t>
  </si>
  <si>
    <t>7. RECOGIDA DE RESIDUOS PARA EL CENTRO DE IRÚN (Lope de Irigoyen, 29-31.)</t>
  </si>
  <si>
    <t>Centro: BILBAO 1 y 2</t>
  </si>
  <si>
    <t>8. RECOGIDA DE RESIDUOS PARA LOS CENTROS DE BILBAO (Av. Sabino Arana, 4 y Av. Sabino Arana,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</si>
</sst>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7" formatCode="#,##0.00\ &quot;€&quot;;\-#,##0.00\ &quot;€&quot;"/>
    <numFmt numFmtId="44" formatCode="_-* #,##0.00\ &quot;€&quot;_-;\-* #,##0.00\ &quot;€&quot;_-;_-* &quot;-&quot;??\ &quot;€&quot;_-;_-@_-"/>
    <numFmt numFmtId="164" formatCode="#,##0&quot; kg&quot;"/>
    <numFmt numFmtId="165" formatCode="#,##0.00\ &quot;€&quot;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0"/>
      <color theme="1"/>
      <name val="Calibri"/>
      <family val="2"/>
      <scheme val="minor"/>
    </font>
    <font>
      <u/>
      <sz val="10"/>
      <color indexed="8"/>
      <name val="Calibri"/>
      <family val="2"/>
    </font>
    <font>
      <sz val="10"/>
      <color indexed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59999389629810485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663300"/>
      </left>
      <right style="thin">
        <color rgb="FF663300"/>
      </right>
      <top style="thin">
        <color rgb="FF663300"/>
      </top>
      <bottom style="thin">
        <color rgb="FF663300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5">
    <xf numFmtId="0" fontId="0" fillId="0" borderId="0" xfId="0"/>
    <xf numFmtId="0" fontId="0" fillId="0" borderId="0" xfId="0" applyAlignment="1" applyProtection="1">
      <alignment vertical="center"/>
    </xf>
    <xf numFmtId="0" fontId="4" fillId="0" borderId="0" xfId="0" applyFont="1" applyFill="1" applyAlignment="1" applyProtection="1">
      <alignment vertical="center"/>
    </xf>
    <xf numFmtId="0" fontId="5" fillId="0" borderId="0" xfId="0" applyFont="1" applyAlignment="1" applyProtection="1">
      <alignment vertical="center"/>
    </xf>
    <xf numFmtId="0" fontId="2" fillId="0" borderId="7" xfId="0" applyFont="1" applyBorder="1" applyAlignment="1" applyProtection="1">
      <alignment horizontal="center" vertical="center" wrapText="1"/>
    </xf>
    <xf numFmtId="0" fontId="0" fillId="0" borderId="8" xfId="0" applyFill="1" applyBorder="1" applyAlignment="1" applyProtection="1">
      <alignment horizontal="left" vertical="center" wrapText="1"/>
    </xf>
    <xf numFmtId="164" fontId="0" fillId="0" borderId="9" xfId="0" applyNumberFormat="1" applyFill="1" applyBorder="1" applyAlignment="1" applyProtection="1">
      <alignment horizontal="center" vertical="center" wrapText="1"/>
    </xf>
    <xf numFmtId="0" fontId="0" fillId="0" borderId="0" xfId="0" applyFill="1" applyBorder="1" applyAlignment="1" applyProtection="1">
      <alignment horizontal="left" vertical="center" wrapText="1"/>
    </xf>
    <xf numFmtId="44" fontId="1" fillId="0" borderId="8" xfId="1" applyFont="1" applyBorder="1" applyAlignment="1" applyProtection="1">
      <alignment vertical="center"/>
    </xf>
    <xf numFmtId="0" fontId="6" fillId="0" borderId="7" xfId="0" applyFont="1" applyBorder="1" applyAlignment="1" applyProtection="1">
      <alignment horizontal="center" vertical="center" wrapText="1"/>
    </xf>
    <xf numFmtId="0" fontId="7" fillId="0" borderId="20" xfId="0" applyFont="1" applyBorder="1" applyAlignment="1" applyProtection="1">
      <alignment horizontal="center" vertical="center"/>
    </xf>
    <xf numFmtId="7" fontId="7" fillId="3" borderId="21" xfId="0" applyNumberFormat="1" applyFont="1" applyFill="1" applyBorder="1" applyAlignment="1" applyProtection="1">
      <alignment vertical="center" wrapText="1"/>
    </xf>
    <xf numFmtId="0" fontId="2" fillId="0" borderId="0" xfId="0" applyFont="1" applyAlignment="1" applyProtection="1">
      <alignment horizontal="center" vertical="center"/>
    </xf>
    <xf numFmtId="0" fontId="0" fillId="0" borderId="0" xfId="0" applyProtection="1"/>
    <xf numFmtId="0" fontId="2" fillId="0" borderId="7" xfId="0" applyFont="1" applyBorder="1" applyAlignment="1" applyProtection="1">
      <alignment horizontal="center" vertical="center" wrapText="1"/>
    </xf>
    <xf numFmtId="44" fontId="6" fillId="4" borderId="7" xfId="1" applyNumberFormat="1" applyFont="1" applyFill="1" applyBorder="1" applyAlignment="1" applyProtection="1">
      <alignment vertical="center"/>
      <protection locked="0"/>
    </xf>
    <xf numFmtId="0" fontId="2" fillId="2" borderId="0" xfId="0" applyFont="1" applyFill="1" applyAlignment="1" applyProtection="1">
      <alignment horizontal="left" vertical="center"/>
    </xf>
    <xf numFmtId="0" fontId="2" fillId="0" borderId="7" xfId="0" applyFont="1" applyBorder="1" applyAlignment="1" applyProtection="1">
      <alignment horizontal="center" vertical="center" wrapText="1"/>
    </xf>
    <xf numFmtId="0" fontId="9" fillId="0" borderId="1" xfId="0" applyFont="1" applyFill="1" applyBorder="1" applyAlignment="1" applyProtection="1">
      <alignment horizontal="center" vertical="top" wrapText="1"/>
    </xf>
    <xf numFmtId="0" fontId="9" fillId="0" borderId="10" xfId="0" applyFont="1" applyFill="1" applyBorder="1" applyAlignment="1" applyProtection="1">
      <alignment horizontal="center" vertical="top" wrapText="1"/>
    </xf>
    <xf numFmtId="0" fontId="9" fillId="0" borderId="2" xfId="0" applyFont="1" applyFill="1" applyBorder="1" applyAlignment="1" applyProtection="1">
      <alignment horizontal="center" vertical="top" wrapText="1"/>
    </xf>
    <xf numFmtId="0" fontId="9" fillId="0" borderId="3" xfId="0" applyFont="1" applyFill="1" applyBorder="1" applyAlignment="1" applyProtection="1">
      <alignment horizontal="center" vertical="top" wrapText="1"/>
    </xf>
    <xf numFmtId="0" fontId="9" fillId="0" borderId="0" xfId="0" applyFont="1" applyFill="1" applyBorder="1" applyAlignment="1" applyProtection="1">
      <alignment horizontal="center" vertical="top" wrapText="1"/>
    </xf>
    <xf numFmtId="0" fontId="9" fillId="0" borderId="4" xfId="0" applyFont="1" applyFill="1" applyBorder="1" applyAlignment="1" applyProtection="1">
      <alignment horizontal="center" vertical="top" wrapText="1"/>
    </xf>
    <xf numFmtId="0" fontId="9" fillId="0" borderId="5" xfId="0" applyFont="1" applyFill="1" applyBorder="1" applyAlignment="1" applyProtection="1">
      <alignment horizontal="center" vertical="top" wrapText="1"/>
    </xf>
    <xf numFmtId="0" fontId="9" fillId="0" borderId="11" xfId="0" applyFont="1" applyFill="1" applyBorder="1" applyAlignment="1" applyProtection="1">
      <alignment horizontal="center" vertical="top" wrapText="1"/>
    </xf>
    <xf numFmtId="0" fontId="9" fillId="0" borderId="6" xfId="0" applyFont="1" applyFill="1" applyBorder="1" applyAlignment="1" applyProtection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165" fontId="8" fillId="0" borderId="1" xfId="0" applyNumberFormat="1" applyFont="1" applyBorder="1" applyAlignment="1" applyProtection="1">
      <alignment horizontal="center" vertical="center"/>
    </xf>
    <xf numFmtId="165" fontId="8" fillId="0" borderId="3" xfId="0" applyNumberFormat="1" applyFont="1" applyBorder="1" applyAlignment="1" applyProtection="1">
      <alignment horizontal="center" vertical="center"/>
    </xf>
    <xf numFmtId="165" fontId="8" fillId="0" borderId="5" xfId="0" applyNumberFormat="1" applyFont="1" applyBorder="1" applyAlignment="1" applyProtection="1">
      <alignment horizontal="center" vertical="center"/>
    </xf>
    <xf numFmtId="0" fontId="0" fillId="0" borderId="10" xfId="0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center"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4" xfId="0" applyBorder="1" applyAlignment="1" applyProtection="1">
      <alignment horizontal="center" vertical="center" wrapText="1"/>
    </xf>
    <xf numFmtId="0" fontId="0" fillId="0" borderId="11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  <xf numFmtId="0" fontId="0" fillId="0" borderId="22" xfId="0" applyBorder="1" applyAlignment="1" applyProtection="1">
      <alignment horizontal="center"/>
    </xf>
    <xf numFmtId="0" fontId="0" fillId="0" borderId="23" xfId="0" applyBorder="1" applyAlignment="1" applyProtection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</cellXfs>
  <cellStyles count="2">
    <cellStyle name="Moneda" xfId="1" builtinId="4"/>
    <cellStyle name="Normal" xfId="0" builtinId="0"/>
  </cellStyles>
  <dxfs count="55"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auto="1"/>
      </font>
      <fill>
        <patternFill>
          <bgColor rgb="FF92D05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  <dxf>
      <font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1638300</xdr:colOff>
      <xdr:row>6</xdr:row>
      <xdr:rowOff>133350</xdr:rowOff>
    </xdr:to>
    <xdr:pic>
      <xdr:nvPicPr>
        <xdr:cNvPr id="2" name="2 Imagen" descr="http://intranet.fremap.es/Imagenes/Logos/logofre_v_icon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638300" cy="1295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5</xdr:col>
      <xdr:colOff>123825</xdr:colOff>
      <xdr:row>68</xdr:row>
      <xdr:rowOff>66675</xdr:rowOff>
    </xdr:from>
    <xdr:to>
      <xdr:col>5</xdr:col>
      <xdr:colOff>647700</xdr:colOff>
      <xdr:row>68</xdr:row>
      <xdr:rowOff>112394</xdr:rowOff>
    </xdr:to>
    <xdr:sp macro="" textlink="">
      <xdr:nvSpPr>
        <xdr:cNvPr id="3" name="Flecha izquierda 2"/>
        <xdr:cNvSpPr/>
      </xdr:nvSpPr>
      <xdr:spPr>
        <a:xfrm>
          <a:off x="11229975" y="15897225"/>
          <a:ext cx="523875" cy="45719"/>
        </a:xfrm>
        <a:prstGeom prst="leftArrow">
          <a:avLst/>
        </a:prstGeom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L77"/>
  <sheetViews>
    <sheetView tabSelected="1" topLeftCell="A7" workbookViewId="0">
      <selection activeCell="D41" sqref="D41"/>
    </sheetView>
  </sheetViews>
  <sheetFormatPr baseColWidth="10" defaultRowHeight="15" x14ac:dyDescent="0.25"/>
  <cols>
    <col min="1" max="1" width="42.85546875" customWidth="1"/>
    <col min="2" max="3" width="32.140625" customWidth="1"/>
    <col min="4" max="4" width="28.7109375" customWidth="1"/>
    <col min="5" max="5" width="27.28515625" customWidth="1"/>
  </cols>
  <sheetData>
    <row r="3" spans="1:12" ht="15.75" thickBot="1" x14ac:dyDescent="0.3"/>
    <row r="4" spans="1:12" ht="15" customHeight="1" x14ac:dyDescent="0.25">
      <c r="B4" s="27" t="s">
        <v>23</v>
      </c>
      <c r="C4" s="28"/>
      <c r="D4" s="28"/>
      <c r="E4" s="29"/>
      <c r="G4" s="18" t="s">
        <v>22</v>
      </c>
      <c r="H4" s="19"/>
      <c r="I4" s="19"/>
      <c r="J4" s="19"/>
      <c r="K4" s="19"/>
      <c r="L4" s="20"/>
    </row>
    <row r="5" spans="1:12" ht="15" customHeight="1" x14ac:dyDescent="0.25">
      <c r="B5" s="30"/>
      <c r="C5" s="31"/>
      <c r="D5" s="31"/>
      <c r="E5" s="32"/>
      <c r="G5" s="21"/>
      <c r="H5" s="22"/>
      <c r="I5" s="22"/>
      <c r="J5" s="22"/>
      <c r="K5" s="22"/>
      <c r="L5" s="23"/>
    </row>
    <row r="6" spans="1:12" ht="15.75" customHeight="1" thickBot="1" x14ac:dyDescent="0.3">
      <c r="B6" s="33"/>
      <c r="C6" s="34"/>
      <c r="D6" s="34"/>
      <c r="E6" s="35"/>
      <c r="G6" s="21"/>
      <c r="H6" s="22"/>
      <c r="I6" s="22"/>
      <c r="J6" s="22"/>
      <c r="K6" s="22"/>
      <c r="L6" s="23"/>
    </row>
    <row r="7" spans="1:12" x14ac:dyDescent="0.25">
      <c r="G7" s="21"/>
      <c r="H7" s="22"/>
      <c r="I7" s="22"/>
      <c r="J7" s="22"/>
      <c r="K7" s="22"/>
      <c r="L7" s="23"/>
    </row>
    <row r="8" spans="1:12" ht="15.75" thickBot="1" x14ac:dyDescent="0.3">
      <c r="G8" s="21"/>
      <c r="H8" s="22"/>
      <c r="I8" s="22"/>
      <c r="J8" s="22"/>
      <c r="K8" s="22"/>
      <c r="L8" s="23"/>
    </row>
    <row r="9" spans="1:12" ht="15" customHeight="1" x14ac:dyDescent="0.25">
      <c r="A9" s="27" t="s">
        <v>20</v>
      </c>
      <c r="B9" s="28"/>
      <c r="C9" s="28"/>
      <c r="D9" s="28"/>
      <c r="E9" s="29"/>
      <c r="G9" s="21"/>
      <c r="H9" s="22"/>
      <c r="I9" s="22"/>
      <c r="J9" s="22"/>
      <c r="K9" s="22"/>
      <c r="L9" s="23"/>
    </row>
    <row r="10" spans="1:12" ht="15" customHeight="1" x14ac:dyDescent="0.25">
      <c r="A10" s="30"/>
      <c r="B10" s="31"/>
      <c r="C10" s="31"/>
      <c r="D10" s="31"/>
      <c r="E10" s="32"/>
      <c r="G10" s="21"/>
      <c r="H10" s="22"/>
      <c r="I10" s="22"/>
      <c r="J10" s="22"/>
      <c r="K10" s="22"/>
      <c r="L10" s="23"/>
    </row>
    <row r="11" spans="1:12" ht="15.75" customHeight="1" thickBot="1" x14ac:dyDescent="0.3">
      <c r="A11" s="33"/>
      <c r="B11" s="34"/>
      <c r="C11" s="34"/>
      <c r="D11" s="34"/>
      <c r="E11" s="35"/>
      <c r="G11" s="24"/>
      <c r="H11" s="25"/>
      <c r="I11" s="25"/>
      <c r="J11" s="25"/>
      <c r="K11" s="25"/>
      <c r="L11" s="26"/>
    </row>
    <row r="15" spans="1:12" x14ac:dyDescent="0.25">
      <c r="A15" s="16" t="s">
        <v>3</v>
      </c>
      <c r="B15" s="16"/>
      <c r="C15" s="16"/>
      <c r="D15" s="16"/>
    </row>
    <row r="16" spans="1:12" x14ac:dyDescent="0.25">
      <c r="A16" s="1"/>
      <c r="B16" s="2"/>
      <c r="C16" s="2"/>
      <c r="D16" s="3"/>
    </row>
    <row r="17" spans="1:5" ht="30" customHeight="1" x14ac:dyDescent="0.25">
      <c r="A17" s="17" t="s">
        <v>21</v>
      </c>
      <c r="B17" s="17"/>
      <c r="C17" s="9" t="s">
        <v>2</v>
      </c>
      <c r="D17" s="4" t="s">
        <v>0</v>
      </c>
      <c r="E17" s="4" t="s">
        <v>1</v>
      </c>
    </row>
    <row r="18" spans="1:5" x14ac:dyDescent="0.25">
      <c r="A18" s="1"/>
      <c r="B18" s="5" t="s">
        <v>4</v>
      </c>
      <c r="C18" s="15"/>
      <c r="D18" s="6">
        <v>15</v>
      </c>
      <c r="E18" s="8" t="str">
        <f>IF(C18&lt;=0,"Error Precio",ROUND(C18*D18,2))</f>
        <v>Error Precio</v>
      </c>
    </row>
    <row r="19" spans="1:5" x14ac:dyDescent="0.25">
      <c r="A19" s="1"/>
      <c r="B19" s="7"/>
      <c r="C19" s="7"/>
      <c r="D19" s="1"/>
    </row>
    <row r="20" spans="1:5" x14ac:dyDescent="0.25">
      <c r="A20" s="16" t="s">
        <v>5</v>
      </c>
      <c r="B20" s="16"/>
      <c r="C20" s="16"/>
      <c r="D20" s="16"/>
    </row>
    <row r="21" spans="1:5" x14ac:dyDescent="0.25">
      <c r="A21" s="1"/>
      <c r="B21" s="2"/>
      <c r="C21" s="2"/>
      <c r="D21" s="3"/>
    </row>
    <row r="22" spans="1:5" ht="30" customHeight="1" x14ac:dyDescent="0.25">
      <c r="A22" s="17" t="s">
        <v>21</v>
      </c>
      <c r="B22" s="17"/>
      <c r="C22" s="9" t="s">
        <v>2</v>
      </c>
      <c r="D22" s="4" t="s">
        <v>0</v>
      </c>
      <c r="E22" s="4" t="s">
        <v>1</v>
      </c>
    </row>
    <row r="23" spans="1:5" x14ac:dyDescent="0.25">
      <c r="A23" s="1"/>
      <c r="B23" s="5" t="s">
        <v>4</v>
      </c>
      <c r="C23" s="15"/>
      <c r="D23" s="6">
        <v>8</v>
      </c>
      <c r="E23" s="8" t="str">
        <f>IF(C23&lt;=0,"Error Precio",ROUND(C23*D23,2))</f>
        <v>Error Precio</v>
      </c>
    </row>
    <row r="24" spans="1:5" x14ac:dyDescent="0.25">
      <c r="A24" s="1"/>
      <c r="B24" s="7"/>
      <c r="C24" s="7"/>
      <c r="D24" s="1"/>
    </row>
    <row r="25" spans="1:5" x14ac:dyDescent="0.25">
      <c r="A25" s="16" t="s">
        <v>24</v>
      </c>
      <c r="B25" s="16"/>
      <c r="C25" s="16"/>
      <c r="D25" s="16"/>
    </row>
    <row r="26" spans="1:5" x14ac:dyDescent="0.25">
      <c r="A26" s="1"/>
      <c r="B26" s="2"/>
      <c r="C26" s="2"/>
      <c r="D26" s="3"/>
    </row>
    <row r="27" spans="1:5" ht="30" customHeight="1" x14ac:dyDescent="0.25">
      <c r="A27" s="17" t="s">
        <v>21</v>
      </c>
      <c r="B27" s="17"/>
      <c r="C27" s="9" t="s">
        <v>2</v>
      </c>
      <c r="D27" s="4" t="s">
        <v>0</v>
      </c>
      <c r="E27" s="4" t="s">
        <v>1</v>
      </c>
    </row>
    <row r="28" spans="1:5" ht="30" x14ac:dyDescent="0.25">
      <c r="A28" s="1"/>
      <c r="B28" s="5" t="s">
        <v>11</v>
      </c>
      <c r="C28" s="15"/>
      <c r="D28" s="6">
        <v>23</v>
      </c>
      <c r="E28" s="8" t="str">
        <f>IF(C28&lt;=0,"Error Precio",ROUND(C28*D28,2))</f>
        <v>Error Precio</v>
      </c>
    </row>
    <row r="29" spans="1:5" x14ac:dyDescent="0.25">
      <c r="A29" s="1"/>
      <c r="B29" s="7"/>
      <c r="C29" s="7"/>
      <c r="D29" s="1"/>
    </row>
    <row r="30" spans="1:5" x14ac:dyDescent="0.25">
      <c r="A30" s="16" t="s">
        <v>7</v>
      </c>
      <c r="B30" s="16"/>
      <c r="C30" s="16"/>
      <c r="D30" s="16"/>
    </row>
    <row r="31" spans="1:5" x14ac:dyDescent="0.25">
      <c r="A31" s="1"/>
      <c r="B31" s="2"/>
      <c r="C31" s="2"/>
      <c r="D31" s="3"/>
    </row>
    <row r="32" spans="1:5" ht="30" customHeight="1" x14ac:dyDescent="0.25">
      <c r="A32" s="17" t="s">
        <v>21</v>
      </c>
      <c r="B32" s="17"/>
      <c r="C32" s="9" t="s">
        <v>2</v>
      </c>
      <c r="D32" s="14" t="s">
        <v>0</v>
      </c>
      <c r="E32" s="14" t="s">
        <v>1</v>
      </c>
    </row>
    <row r="33" spans="1:5" x14ac:dyDescent="0.25">
      <c r="A33" s="1"/>
      <c r="B33" s="5" t="s">
        <v>8</v>
      </c>
      <c r="C33" s="15"/>
      <c r="D33" s="6">
        <v>13</v>
      </c>
      <c r="E33" s="8" t="str">
        <f>IF(C33&lt;=0,"Error Precio",ROUND(C33*D33,2))</f>
        <v>Error Precio</v>
      </c>
    </row>
    <row r="34" spans="1:5" x14ac:dyDescent="0.25">
      <c r="A34" s="1"/>
      <c r="B34" s="7"/>
      <c r="C34" s="7"/>
      <c r="D34" s="1"/>
    </row>
    <row r="35" spans="1:5" x14ac:dyDescent="0.25">
      <c r="A35" s="16" t="s">
        <v>25</v>
      </c>
      <c r="B35" s="16"/>
      <c r="C35" s="16"/>
      <c r="D35" s="16"/>
    </row>
    <row r="36" spans="1:5" x14ac:dyDescent="0.25">
      <c r="A36" s="1"/>
      <c r="B36" s="2"/>
      <c r="C36" s="2"/>
      <c r="D36" s="3"/>
    </row>
    <row r="37" spans="1:5" ht="30" customHeight="1" x14ac:dyDescent="0.25">
      <c r="A37" s="17" t="s">
        <v>21</v>
      </c>
      <c r="B37" s="17"/>
      <c r="C37" s="9" t="s">
        <v>2</v>
      </c>
      <c r="D37" s="4" t="s">
        <v>0</v>
      </c>
      <c r="E37" s="4" t="s">
        <v>1</v>
      </c>
    </row>
    <row r="38" spans="1:5" x14ac:dyDescent="0.25">
      <c r="A38" s="1"/>
      <c r="B38" s="5" t="s">
        <v>10</v>
      </c>
      <c r="C38" s="15"/>
      <c r="D38" s="6">
        <v>5</v>
      </c>
      <c r="E38" s="8" t="str">
        <f>IF(C38&lt;=0,"Error Precio",ROUND(C38*D38,2))</f>
        <v>Error Precio</v>
      </c>
    </row>
    <row r="39" spans="1:5" x14ac:dyDescent="0.25">
      <c r="A39" s="1"/>
      <c r="B39" s="7"/>
      <c r="C39" s="7"/>
      <c r="D39" s="1"/>
    </row>
    <row r="40" spans="1:5" x14ac:dyDescent="0.25">
      <c r="A40" s="16" t="s">
        <v>26</v>
      </c>
      <c r="B40" s="16"/>
      <c r="C40" s="16"/>
      <c r="D40" s="16"/>
    </row>
    <row r="41" spans="1:5" x14ac:dyDescent="0.25">
      <c r="A41" s="1"/>
      <c r="B41" s="2"/>
      <c r="C41" s="2"/>
      <c r="D41" s="3"/>
    </row>
    <row r="42" spans="1:5" ht="30" customHeight="1" x14ac:dyDescent="0.25">
      <c r="A42" s="17" t="s">
        <v>21</v>
      </c>
      <c r="B42" s="17"/>
      <c r="C42" s="9" t="s">
        <v>2</v>
      </c>
      <c r="D42" s="4" t="s">
        <v>0</v>
      </c>
      <c r="E42" s="4" t="s">
        <v>1</v>
      </c>
    </row>
    <row r="43" spans="1:5" x14ac:dyDescent="0.25">
      <c r="A43" s="1"/>
      <c r="B43" s="5" t="s">
        <v>6</v>
      </c>
      <c r="C43" s="15"/>
      <c r="D43" s="6">
        <v>11</v>
      </c>
      <c r="E43" s="8" t="str">
        <f>IF(C43&lt;=0,"Error Precio",ROUND(C43*D43,2))</f>
        <v>Error Precio</v>
      </c>
    </row>
    <row r="44" spans="1:5" x14ac:dyDescent="0.25">
      <c r="A44" s="1"/>
      <c r="B44" s="7"/>
      <c r="C44" s="7"/>
      <c r="D44" s="1"/>
    </row>
    <row r="45" spans="1:5" x14ac:dyDescent="0.25">
      <c r="A45" s="1"/>
      <c r="B45" s="7"/>
      <c r="C45" s="7"/>
      <c r="D45" s="1"/>
    </row>
    <row r="46" spans="1:5" x14ac:dyDescent="0.25">
      <c r="A46" s="16" t="s">
        <v>27</v>
      </c>
      <c r="B46" s="16"/>
      <c r="C46" s="16"/>
      <c r="D46" s="16"/>
    </row>
    <row r="47" spans="1:5" x14ac:dyDescent="0.25">
      <c r="A47" s="1"/>
      <c r="B47" s="2"/>
      <c r="C47" s="2"/>
      <c r="D47" s="3"/>
    </row>
    <row r="48" spans="1:5" ht="30" customHeight="1" x14ac:dyDescent="0.25">
      <c r="A48" s="17" t="s">
        <v>21</v>
      </c>
      <c r="B48" s="17"/>
      <c r="C48" s="9" t="s">
        <v>2</v>
      </c>
      <c r="D48" s="4" t="s">
        <v>0</v>
      </c>
      <c r="E48" s="4" t="s">
        <v>1</v>
      </c>
    </row>
    <row r="49" spans="1:5" x14ac:dyDescent="0.25">
      <c r="A49" s="1"/>
      <c r="B49" s="5" t="s">
        <v>9</v>
      </c>
      <c r="C49" s="15"/>
      <c r="D49" s="6">
        <v>13</v>
      </c>
      <c r="E49" s="8" t="str">
        <f>IF(C49&lt;=0,"Error Precio",ROUND(C49*D49,2))</f>
        <v>Error Precio</v>
      </c>
    </row>
    <row r="50" spans="1:5" x14ac:dyDescent="0.25">
      <c r="A50" s="1"/>
      <c r="B50" s="7"/>
      <c r="C50" s="7"/>
      <c r="D50" s="1"/>
    </row>
    <row r="51" spans="1:5" x14ac:dyDescent="0.25">
      <c r="A51" s="16" t="s">
        <v>29</v>
      </c>
      <c r="B51" s="16"/>
      <c r="C51" s="16"/>
      <c r="D51" s="16"/>
    </row>
    <row r="52" spans="1:5" x14ac:dyDescent="0.25">
      <c r="A52" s="1"/>
      <c r="B52" s="2"/>
      <c r="C52" s="2"/>
      <c r="D52" s="3"/>
    </row>
    <row r="53" spans="1:5" ht="30" customHeight="1" x14ac:dyDescent="0.25">
      <c r="A53" s="17" t="s">
        <v>21</v>
      </c>
      <c r="B53" s="17"/>
      <c r="C53" s="9" t="s">
        <v>2</v>
      </c>
      <c r="D53" s="4" t="s">
        <v>0</v>
      </c>
      <c r="E53" s="4" t="s">
        <v>1</v>
      </c>
    </row>
    <row r="54" spans="1:5" x14ac:dyDescent="0.25">
      <c r="A54" s="1"/>
      <c r="B54" s="5" t="s">
        <v>28</v>
      </c>
      <c r="C54" s="15"/>
      <c r="D54" s="6">
        <v>27</v>
      </c>
      <c r="E54" s="8" t="str">
        <f>IF(C54&lt;=0,"Error Precio",ROUND(C54*D54,2))</f>
        <v>Error Precio</v>
      </c>
    </row>
    <row r="55" spans="1:5" x14ac:dyDescent="0.25">
      <c r="A55" s="1"/>
      <c r="B55" s="7"/>
      <c r="C55" s="7"/>
      <c r="D55" s="1"/>
    </row>
    <row r="56" spans="1:5" x14ac:dyDescent="0.25">
      <c r="A56" s="16" t="s">
        <v>12</v>
      </c>
      <c r="B56" s="16"/>
      <c r="C56" s="16"/>
      <c r="D56" s="16"/>
    </row>
    <row r="57" spans="1:5" x14ac:dyDescent="0.25">
      <c r="A57" s="1"/>
      <c r="B57" s="2"/>
      <c r="C57" s="2"/>
      <c r="D57" s="3"/>
    </row>
    <row r="58" spans="1:5" ht="30" customHeight="1" x14ac:dyDescent="0.25">
      <c r="A58" s="17" t="s">
        <v>21</v>
      </c>
      <c r="B58" s="17"/>
      <c r="C58" s="9" t="s">
        <v>2</v>
      </c>
      <c r="D58" s="4" t="s">
        <v>0</v>
      </c>
      <c r="E58" s="4" t="s">
        <v>1</v>
      </c>
    </row>
    <row r="59" spans="1:5" x14ac:dyDescent="0.25">
      <c r="A59" s="1"/>
      <c r="B59" s="5" t="s">
        <v>13</v>
      </c>
      <c r="C59" s="15"/>
      <c r="D59" s="6">
        <v>13</v>
      </c>
      <c r="E59" s="8" t="str">
        <f>IF(C59&lt;=0,"Error Precio",ROUND(C59*D59,2))</f>
        <v>Error Precio</v>
      </c>
    </row>
    <row r="60" spans="1:5" x14ac:dyDescent="0.25">
      <c r="A60" s="1"/>
      <c r="B60" s="7"/>
      <c r="C60" s="7"/>
      <c r="D60" s="1"/>
    </row>
    <row r="61" spans="1:5" x14ac:dyDescent="0.25">
      <c r="A61" s="16" t="s">
        <v>14</v>
      </c>
      <c r="B61" s="16"/>
      <c r="C61" s="16"/>
      <c r="D61" s="16"/>
    </row>
    <row r="62" spans="1:5" x14ac:dyDescent="0.25">
      <c r="A62" s="1"/>
      <c r="B62" s="2"/>
      <c r="C62" s="2"/>
      <c r="D62" s="3"/>
    </row>
    <row r="63" spans="1:5" ht="30" customHeight="1" x14ac:dyDescent="0.25">
      <c r="A63" s="17" t="s">
        <v>21</v>
      </c>
      <c r="B63" s="17"/>
      <c r="C63" s="9" t="s">
        <v>2</v>
      </c>
      <c r="D63" s="4" t="s">
        <v>0</v>
      </c>
      <c r="E63" s="4" t="s">
        <v>1</v>
      </c>
    </row>
    <row r="64" spans="1:5" x14ac:dyDescent="0.25">
      <c r="A64" s="1"/>
      <c r="B64" s="5" t="s">
        <v>15</v>
      </c>
      <c r="C64" s="15"/>
      <c r="D64" s="6">
        <v>12</v>
      </c>
      <c r="E64" s="8" t="str">
        <f>IF(C64&lt;=0,"Error Precio",ROUND(C64*D64,2))</f>
        <v>Error Precio</v>
      </c>
    </row>
    <row r="65" spans="1:10" x14ac:dyDescent="0.25">
      <c r="A65" s="1"/>
      <c r="B65" s="7"/>
      <c r="C65" s="7"/>
      <c r="D65" s="1"/>
    </row>
    <row r="67" spans="1:10" ht="15.75" thickBot="1" x14ac:dyDescent="0.3"/>
    <row r="68" spans="1:10" ht="48.75" thickTop="1" thickBot="1" x14ac:dyDescent="0.3">
      <c r="A68" s="47" t="s">
        <v>16</v>
      </c>
      <c r="B68" s="48"/>
      <c r="D68" s="10" t="s">
        <v>17</v>
      </c>
      <c r="E68" s="11" t="str">
        <f>IF(COUNTIF(E17:E66,"Error Precio"),"Oferta Incompleta. Algún precio es menor o igual que 0",E18+E23+E28+E33+E38+E43+E49+E54+E59+E64)</f>
        <v>Oferta Incompleta. Algún precio es menor o igual que 0</v>
      </c>
      <c r="F68" s="12" t="s">
        <v>18</v>
      </c>
      <c r="G68" s="36">
        <v>4200</v>
      </c>
      <c r="H68" s="39" t="s">
        <v>19</v>
      </c>
      <c r="I68" s="39"/>
      <c r="J68" s="40"/>
    </row>
    <row r="69" spans="1:10" ht="16.5" thickTop="1" thickBot="1" x14ac:dyDescent="0.3">
      <c r="A69" s="49"/>
      <c r="B69" s="50"/>
      <c r="D69" s="45" t="str">
        <f>IF(E68&gt;G68,"IMPORTE SUPERIOR PRESUPUESTO.ERROR PRECIO","IMPORTE VÁLIDO")</f>
        <v>IMPORTE SUPERIOR PRESUPUESTO.ERROR PRECIO</v>
      </c>
      <c r="E69" s="46"/>
      <c r="F69" s="13"/>
      <c r="G69" s="37"/>
      <c r="H69" s="41"/>
      <c r="I69" s="41"/>
      <c r="J69" s="42"/>
    </row>
    <row r="70" spans="1:10" ht="15.75" thickBot="1" x14ac:dyDescent="0.3">
      <c r="A70" s="51"/>
      <c r="B70" s="52"/>
      <c r="G70" s="38"/>
      <c r="H70" s="43"/>
      <c r="I70" s="43"/>
      <c r="J70" s="44"/>
    </row>
    <row r="71" spans="1:10" x14ac:dyDescent="0.25">
      <c r="A71" s="51"/>
      <c r="B71" s="52"/>
    </row>
    <row r="72" spans="1:10" x14ac:dyDescent="0.25">
      <c r="A72" s="51"/>
      <c r="B72" s="52"/>
    </row>
    <row r="73" spans="1:10" x14ac:dyDescent="0.25">
      <c r="A73" s="51"/>
      <c r="B73" s="52"/>
    </row>
    <row r="74" spans="1:10" x14ac:dyDescent="0.25">
      <c r="A74" s="51"/>
      <c r="B74" s="52"/>
    </row>
    <row r="75" spans="1:10" x14ac:dyDescent="0.25">
      <c r="A75" s="51"/>
      <c r="B75" s="52"/>
    </row>
    <row r="76" spans="1:10" ht="29.25" customHeight="1" thickBot="1" x14ac:dyDescent="0.3">
      <c r="A76" s="53"/>
      <c r="B76" s="54"/>
    </row>
    <row r="77" spans="1:10" ht="15.75" thickTop="1" x14ac:dyDescent="0.25"/>
  </sheetData>
  <sheetProtection password="801E" sheet="1" objects="1" scenarios="1"/>
  <mergeCells count="28">
    <mergeCell ref="G68:G70"/>
    <mergeCell ref="H68:J70"/>
    <mergeCell ref="D69:E69"/>
    <mergeCell ref="A25:D25"/>
    <mergeCell ref="A17:B17"/>
    <mergeCell ref="A20:D20"/>
    <mergeCell ref="A22:B22"/>
    <mergeCell ref="A35:D35"/>
    <mergeCell ref="A37:B37"/>
    <mergeCell ref="A30:D30"/>
    <mergeCell ref="A32:B32"/>
    <mergeCell ref="A63:B63"/>
    <mergeCell ref="A27:B27"/>
    <mergeCell ref="A68:B68"/>
    <mergeCell ref="A69:B76"/>
    <mergeCell ref="A56:D56"/>
    <mergeCell ref="A46:D46"/>
    <mergeCell ref="A48:B48"/>
    <mergeCell ref="A58:B58"/>
    <mergeCell ref="A61:D61"/>
    <mergeCell ref="G4:L11"/>
    <mergeCell ref="A51:D51"/>
    <mergeCell ref="A53:B53"/>
    <mergeCell ref="A40:D40"/>
    <mergeCell ref="A42:B42"/>
    <mergeCell ref="B4:E6"/>
    <mergeCell ref="A9:E11"/>
    <mergeCell ref="A15:D15"/>
  </mergeCells>
  <conditionalFormatting sqref="B19:C19 B24:C24 B44:C45 B55:C55 B60:C60 B65:C65 D17 B29:C29 B34:C34 B39:C39 B50:C50">
    <cfRule type="containsText" dxfId="54" priority="92" stopIfTrue="1" operator="containsText" text="Error Precio">
      <formula>NOT(ISERROR(SEARCH("Error Precio",B17)))</formula>
    </cfRule>
  </conditionalFormatting>
  <conditionalFormatting sqref="B18 D18">
    <cfRule type="containsText" dxfId="53" priority="91" stopIfTrue="1" operator="containsText" text="Error Precio">
      <formula>NOT(ISERROR(SEARCH("Error Precio",B18)))</formula>
    </cfRule>
  </conditionalFormatting>
  <conditionalFormatting sqref="B23 D23">
    <cfRule type="containsText" dxfId="52" priority="90" stopIfTrue="1" operator="containsText" text="Error Precio">
      <formula>NOT(ISERROR(SEARCH("Error Precio",B23)))</formula>
    </cfRule>
  </conditionalFormatting>
  <conditionalFormatting sqref="B43">
    <cfRule type="containsText" dxfId="51" priority="89" stopIfTrue="1" operator="containsText" text="Error Precio">
      <formula>NOT(ISERROR(SEARCH("Error Precio",B43)))</formula>
    </cfRule>
  </conditionalFormatting>
  <conditionalFormatting sqref="B49 D49">
    <cfRule type="containsText" dxfId="50" priority="87" stopIfTrue="1" operator="containsText" text="Error Precio">
      <formula>NOT(ISERROR(SEARCH("Error Precio",B49)))</formula>
    </cfRule>
  </conditionalFormatting>
  <conditionalFormatting sqref="B54 D54">
    <cfRule type="containsText" dxfId="49" priority="81" stopIfTrue="1" operator="containsText" text="Error Precio">
      <formula>NOT(ISERROR(SEARCH("Error Precio",B54)))</formula>
    </cfRule>
  </conditionalFormatting>
  <conditionalFormatting sqref="B38 D38">
    <cfRule type="containsText" dxfId="48" priority="86" stopIfTrue="1" operator="containsText" text="Error Precio">
      <formula>NOT(ISERROR(SEARCH("Error Precio",B38)))</formula>
    </cfRule>
  </conditionalFormatting>
  <conditionalFormatting sqref="D22">
    <cfRule type="containsText" dxfId="47" priority="80" stopIfTrue="1" operator="containsText" text="Error Precio">
      <formula>NOT(ISERROR(SEARCH("Error Precio",D22)))</formula>
    </cfRule>
  </conditionalFormatting>
  <conditionalFormatting sqref="B28 D28">
    <cfRule type="containsText" dxfId="46" priority="84" stopIfTrue="1" operator="containsText" text="Error Precio">
      <formula>NOT(ISERROR(SEARCH("Error Precio",B28)))</formula>
    </cfRule>
  </conditionalFormatting>
  <conditionalFormatting sqref="B59">
    <cfRule type="containsText" dxfId="45" priority="83" stopIfTrue="1" operator="containsText" text="Error Precio">
      <formula>NOT(ISERROR(SEARCH("Error Precio",B59)))</formula>
    </cfRule>
  </conditionalFormatting>
  <conditionalFormatting sqref="B64 D64">
    <cfRule type="containsText" dxfId="44" priority="82" stopIfTrue="1" operator="containsText" text="Error Precio">
      <formula>NOT(ISERROR(SEARCH("Error Precio",B64)))</formula>
    </cfRule>
  </conditionalFormatting>
  <conditionalFormatting sqref="D42">
    <cfRule type="containsText" dxfId="43" priority="79" stopIfTrue="1" operator="containsText" text="Error Precio">
      <formula>NOT(ISERROR(SEARCH("Error Precio",D42)))</formula>
    </cfRule>
  </conditionalFormatting>
  <conditionalFormatting sqref="D48">
    <cfRule type="containsText" dxfId="42" priority="77" stopIfTrue="1" operator="containsText" text="Error Precio">
      <formula>NOT(ISERROR(SEARCH("Error Precio",D48)))</formula>
    </cfRule>
  </conditionalFormatting>
  <conditionalFormatting sqref="D37">
    <cfRule type="containsText" dxfId="41" priority="76" stopIfTrue="1" operator="containsText" text="Error Precio">
      <formula>NOT(ISERROR(SEARCH("Error Precio",D37)))</formula>
    </cfRule>
  </conditionalFormatting>
  <conditionalFormatting sqref="D43">
    <cfRule type="containsText" dxfId="40" priority="70" stopIfTrue="1" operator="containsText" text="Error Precio">
      <formula>NOT(ISERROR(SEARCH("Error Precio",D43)))</formula>
    </cfRule>
  </conditionalFormatting>
  <conditionalFormatting sqref="D27">
    <cfRule type="containsText" dxfId="39" priority="74" stopIfTrue="1" operator="containsText" text="Error Precio">
      <formula>NOT(ISERROR(SEARCH("Error Precio",D27)))</formula>
    </cfRule>
  </conditionalFormatting>
  <conditionalFormatting sqref="D58">
    <cfRule type="containsText" dxfId="38" priority="73" stopIfTrue="1" operator="containsText" text="Error Precio">
      <formula>NOT(ISERROR(SEARCH("Error Precio",D58)))</formula>
    </cfRule>
  </conditionalFormatting>
  <conditionalFormatting sqref="D63">
    <cfRule type="containsText" dxfId="37" priority="72" stopIfTrue="1" operator="containsText" text="Error Precio">
      <formula>NOT(ISERROR(SEARCH("Error Precio",D63)))</formula>
    </cfRule>
  </conditionalFormatting>
  <conditionalFormatting sqref="D53">
    <cfRule type="containsText" dxfId="36" priority="71" stopIfTrue="1" operator="containsText" text="Error Precio">
      <formula>NOT(ISERROR(SEARCH("Error Precio",D53)))</formula>
    </cfRule>
  </conditionalFormatting>
  <conditionalFormatting sqref="D59">
    <cfRule type="containsText" dxfId="35" priority="69" stopIfTrue="1" operator="containsText" text="Error Precio">
      <formula>NOT(ISERROR(SEARCH("Error Precio",D59)))</formula>
    </cfRule>
  </conditionalFormatting>
  <conditionalFormatting sqref="C18">
    <cfRule type="containsText" dxfId="34" priority="67" stopIfTrue="1" operator="containsText" text="Error Precio">
      <formula>NOT(ISERROR(SEARCH("Error Precio",C18)))</formula>
    </cfRule>
  </conditionalFormatting>
  <conditionalFormatting sqref="C23">
    <cfRule type="containsText" dxfId="33" priority="65" stopIfTrue="1" operator="containsText" text="Error Precio">
      <formula>NOT(ISERROR(SEARCH("Error Precio",C23)))</formula>
    </cfRule>
  </conditionalFormatting>
  <conditionalFormatting sqref="C48">
    <cfRule type="containsText" dxfId="32" priority="60" stopIfTrue="1" operator="containsText" text="Error Precio">
      <formula>NOT(ISERROR(SEARCH("Error Precio",C48)))</formula>
    </cfRule>
  </conditionalFormatting>
  <conditionalFormatting sqref="C37">
    <cfRule type="containsText" dxfId="31" priority="58" stopIfTrue="1" operator="containsText" text="Error Precio">
      <formula>NOT(ISERROR(SEARCH("Error Precio",C37)))</formula>
    </cfRule>
  </conditionalFormatting>
  <conditionalFormatting sqref="C27">
    <cfRule type="containsText" dxfId="30" priority="54" stopIfTrue="1" operator="containsText" text="Error Precio">
      <formula>NOT(ISERROR(SEARCH("Error Precio",C27)))</formula>
    </cfRule>
  </conditionalFormatting>
  <conditionalFormatting sqref="C58">
    <cfRule type="containsText" dxfId="29" priority="52" stopIfTrue="1" operator="containsText" text="Error Precio">
      <formula>NOT(ISERROR(SEARCH("Error Precio",C58)))</formula>
    </cfRule>
  </conditionalFormatting>
  <conditionalFormatting sqref="C63">
    <cfRule type="containsText" dxfId="28" priority="50" stopIfTrue="1" operator="containsText" text="Error Precio">
      <formula>NOT(ISERROR(SEARCH("Error Precio",C63)))</formula>
    </cfRule>
  </conditionalFormatting>
  <conditionalFormatting sqref="C53">
    <cfRule type="containsText" dxfId="27" priority="48" stopIfTrue="1" operator="containsText" text="Error Precio">
      <formula>NOT(ISERROR(SEARCH("Error Precio",C53)))</formula>
    </cfRule>
  </conditionalFormatting>
  <conditionalFormatting sqref="E17:E18">
    <cfRule type="containsText" dxfId="26" priority="36" stopIfTrue="1" operator="containsText" text="Error Precio">
      <formula>NOT(ISERROR(SEARCH("Error Precio",E17)))</formula>
    </cfRule>
  </conditionalFormatting>
  <conditionalFormatting sqref="E22:E23">
    <cfRule type="containsText" dxfId="25" priority="35" stopIfTrue="1" operator="containsText" text="Error Precio">
      <formula>NOT(ISERROR(SEARCH("Error Precio",E22)))</formula>
    </cfRule>
  </conditionalFormatting>
  <conditionalFormatting sqref="E42:E43">
    <cfRule type="containsText" dxfId="24" priority="34" stopIfTrue="1" operator="containsText" text="Error Precio">
      <formula>NOT(ISERROR(SEARCH("Error Precio",E42)))</formula>
    </cfRule>
  </conditionalFormatting>
  <conditionalFormatting sqref="E48:E49">
    <cfRule type="containsText" dxfId="23" priority="32" stopIfTrue="1" operator="containsText" text="Error Precio">
      <formula>NOT(ISERROR(SEARCH("Error Precio",E48)))</formula>
    </cfRule>
  </conditionalFormatting>
  <conditionalFormatting sqref="E37:E38">
    <cfRule type="containsText" dxfId="22" priority="31" stopIfTrue="1" operator="containsText" text="Error Precio">
      <formula>NOT(ISERROR(SEARCH("Error Precio",E37)))</formula>
    </cfRule>
  </conditionalFormatting>
  <conditionalFormatting sqref="E27:E28">
    <cfRule type="containsText" dxfId="21" priority="29" stopIfTrue="1" operator="containsText" text="Error Precio">
      <formula>NOT(ISERROR(SEARCH("Error Precio",E27)))</formula>
    </cfRule>
  </conditionalFormatting>
  <conditionalFormatting sqref="E58:E59">
    <cfRule type="containsText" dxfId="20" priority="28" stopIfTrue="1" operator="containsText" text="Error Precio">
      <formula>NOT(ISERROR(SEARCH("Error Precio",E58)))</formula>
    </cfRule>
  </conditionalFormatting>
  <conditionalFormatting sqref="E63:E64">
    <cfRule type="containsText" dxfId="19" priority="27" stopIfTrue="1" operator="containsText" text="Error Precio">
      <formula>NOT(ISERROR(SEARCH("Error Precio",E63)))</formula>
    </cfRule>
  </conditionalFormatting>
  <conditionalFormatting sqref="E53:E54">
    <cfRule type="containsText" dxfId="18" priority="26" stopIfTrue="1" operator="containsText" text="Error Precio">
      <formula>NOT(ISERROR(SEARCH("Error Precio",E53)))</formula>
    </cfRule>
  </conditionalFormatting>
  <conditionalFormatting sqref="D69">
    <cfRule type="containsText" dxfId="17" priority="24" operator="containsText" text="IMPORTE VÁLIDO">
      <formula>NOT(ISERROR(SEARCH("IMPORTE VÁLIDO",D69)))</formula>
    </cfRule>
  </conditionalFormatting>
  <conditionalFormatting sqref="E68">
    <cfRule type="containsText" dxfId="16" priority="23" operator="containsText" text="Oferta Incompleta">
      <formula>NOT(ISERROR(SEARCH("Oferta Incompleta",E68)))</formula>
    </cfRule>
  </conditionalFormatting>
  <conditionalFormatting sqref="C43">
    <cfRule type="containsText" dxfId="15" priority="21" stopIfTrue="1" operator="containsText" text="Error Precio">
      <formula>NOT(ISERROR(SEARCH("Error Precio",C43)))</formula>
    </cfRule>
  </conditionalFormatting>
  <conditionalFormatting sqref="C49">
    <cfRule type="containsText" dxfId="14" priority="19" stopIfTrue="1" operator="containsText" text="Error Precio">
      <formula>NOT(ISERROR(SEARCH("Error Precio",C49)))</formula>
    </cfRule>
  </conditionalFormatting>
  <conditionalFormatting sqref="C38">
    <cfRule type="containsText" dxfId="13" priority="18" stopIfTrue="1" operator="containsText" text="Error Precio">
      <formula>NOT(ISERROR(SEARCH("Error Precio",C38)))</formula>
    </cfRule>
  </conditionalFormatting>
  <conditionalFormatting sqref="C28">
    <cfRule type="containsText" dxfId="12" priority="16" stopIfTrue="1" operator="containsText" text="Error Precio">
      <formula>NOT(ISERROR(SEARCH("Error Precio",C28)))</formula>
    </cfRule>
  </conditionalFormatting>
  <conditionalFormatting sqref="C59">
    <cfRule type="containsText" dxfId="11" priority="15" stopIfTrue="1" operator="containsText" text="Error Precio">
      <formula>NOT(ISERROR(SEARCH("Error Precio",C59)))</formula>
    </cfRule>
  </conditionalFormatting>
  <conditionalFormatting sqref="C64">
    <cfRule type="containsText" dxfId="10" priority="14" stopIfTrue="1" operator="containsText" text="Error Precio">
      <formula>NOT(ISERROR(SEARCH("Error Precio",C64)))</formula>
    </cfRule>
  </conditionalFormatting>
  <conditionalFormatting sqref="C54">
    <cfRule type="containsText" dxfId="9" priority="13" stopIfTrue="1" operator="containsText" text="Error Precio">
      <formula>NOT(ISERROR(SEARCH("Error Precio",C54)))</formula>
    </cfRule>
  </conditionalFormatting>
  <conditionalFormatting sqref="B33 D33">
    <cfRule type="containsText" dxfId="8" priority="9" stopIfTrue="1" operator="containsText" text="Error Precio">
      <formula>NOT(ISERROR(SEARCH("Error Precio",B33)))</formula>
    </cfRule>
  </conditionalFormatting>
  <conditionalFormatting sqref="D32">
    <cfRule type="containsText" dxfId="7" priority="8" stopIfTrue="1" operator="containsText" text="Error Precio">
      <formula>NOT(ISERROR(SEARCH("Error Precio",D32)))</formula>
    </cfRule>
  </conditionalFormatting>
  <conditionalFormatting sqref="E32:E33">
    <cfRule type="containsText" dxfId="6" priority="7" stopIfTrue="1" operator="containsText" text="Error Precio">
      <formula>NOT(ISERROR(SEARCH("Error Precio",E32)))</formula>
    </cfRule>
  </conditionalFormatting>
  <conditionalFormatting sqref="C33">
    <cfRule type="containsText" dxfId="5" priority="6" stopIfTrue="1" operator="containsText" text="Error Precio">
      <formula>NOT(ISERROR(SEARCH("Error Precio",C33)))</formula>
    </cfRule>
  </conditionalFormatting>
  <conditionalFormatting sqref="C17">
    <cfRule type="containsText" dxfId="4" priority="4" stopIfTrue="1" operator="containsText" text="Error Precio">
      <formula>NOT(ISERROR(SEARCH("Error Precio",C17)))</formula>
    </cfRule>
  </conditionalFormatting>
  <conditionalFormatting sqref="C22">
    <cfRule type="containsText" dxfId="3" priority="3" stopIfTrue="1" operator="containsText" text="Error Precio">
      <formula>NOT(ISERROR(SEARCH("Error Precio",C22)))</formula>
    </cfRule>
  </conditionalFormatting>
  <conditionalFormatting sqref="C32">
    <cfRule type="containsText" dxfId="2" priority="2" stopIfTrue="1" operator="containsText" text="Error Precio">
      <formula>NOT(ISERROR(SEARCH("Error Precio",C32)))</formula>
    </cfRule>
  </conditionalFormatting>
  <conditionalFormatting sqref="C42">
    <cfRule type="containsText" dxfId="1" priority="1" stopIfTrue="1" operator="containsText" text="Error Precio">
      <formula>NOT(ISERROR(SEARCH("Error Precio",C42)))</formula>
    </cfRule>
  </conditionalFormatting>
  <dataValidations count="1">
    <dataValidation type="custom" operator="greaterThan" allowBlank="1" showInputMessage="1" showErrorMessage="1" errorTitle="NÚMERO DE DECIMALES INCORRECTO" error="El precio deberá incluir 3 decimales" sqref="C18 C23 C43 C49 C38 C28 C59 C64 C54 C33">
      <formula1>C18*1000=INT(C18*1000)</formula1>
    </dataValidation>
  </dataValidation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25" operator="containsText" id="{DF3DC6E2-0676-4F0B-8169-8FCC1351F3E7}">
            <xm:f>NOT(ISERROR(SEARCH(#REF!,D69)))</xm:f>
            <xm:f>#REF!</xm:f>
            <x14:dxf>
              <font>
                <color rgb="FFFFFF00"/>
              </font>
              <fill>
                <patternFill>
                  <bgColor rgb="FFFF0000"/>
                </patternFill>
              </fill>
            </x14:dxf>
          </x14:cfRule>
          <xm:sqref>D69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19FC4CAB29B3842AF1CC5C7017304B4" ma:contentTypeVersion="11" ma:contentTypeDescription="Crear nuevo documento." ma:contentTypeScope="" ma:versionID="48ab9872ee86c01950363f1fd8488b51">
  <xsd:schema xmlns:xsd="http://www.w3.org/2001/XMLSchema" xmlns:xs="http://www.w3.org/2001/XMLSchema" xmlns:p="http://schemas.microsoft.com/office/2006/metadata/properties" xmlns:ns3="36995052-51c0-47c4-a616-a5b0addedc0a" xmlns:ns4="4f10a5b0-4d36-4859-9c62-3c1ca619fdda" targetNamespace="http://schemas.microsoft.com/office/2006/metadata/properties" ma:root="true" ma:fieldsID="405f7feb895282c8cb37c8f55a9fef17" ns3:_="" ns4:_="">
    <xsd:import namespace="36995052-51c0-47c4-a616-a5b0addedc0a"/>
    <xsd:import namespace="4f10a5b0-4d36-4859-9c62-3c1ca619fdda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Location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6995052-51c0-47c4-a616-a5b0addedc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Location" ma:index="12" nillable="true" ma:displayName="Location" ma:internalName="MediaServiceLocation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f10a5b0-4d36-4859-9c62-3c1ca619fdda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7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976EC4F-6905-4A5C-81CB-F13146F88F44}">
  <ds:schemaRefs>
    <ds:schemaRef ds:uri="http://purl.org/dc/elements/1.1/"/>
    <ds:schemaRef ds:uri="http://schemas.openxmlformats.org/package/2006/metadata/core-properties"/>
    <ds:schemaRef ds:uri="36995052-51c0-47c4-a616-a5b0addedc0a"/>
    <ds:schemaRef ds:uri="http://www.w3.org/XML/1998/namespace"/>
    <ds:schemaRef ds:uri="http://schemas.microsoft.com/office/infopath/2007/PartnerControls"/>
    <ds:schemaRef ds:uri="http://purl.org/dc/terms/"/>
    <ds:schemaRef ds:uri="http://schemas.microsoft.com/office/2006/metadata/properties"/>
    <ds:schemaRef ds:uri="http://schemas.microsoft.com/office/2006/documentManagement/types"/>
    <ds:schemaRef ds:uri="4f10a5b0-4d36-4859-9c62-3c1ca619fdda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10D4EFBD-83E1-4A28-AAAD-27331BBF435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FA58AC9-CEA0-40ED-AD85-5D72A22632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6995052-51c0-47c4-a616-a5b0addedc0a"/>
    <ds:schemaRef ds:uri="4f10a5b0-4d36-4859-9c62-3c1ca619fd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Rivera Novillo, José Ángel</dc:creator>
  <cp:lastModifiedBy>Sanchez Casero, Ana Belen</cp:lastModifiedBy>
  <dcterms:created xsi:type="dcterms:W3CDTF">2018-06-07T11:44:16Z</dcterms:created>
  <dcterms:modified xsi:type="dcterms:W3CDTF">2019-10-29T14:23:33Z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0x010100019FC4CAB29B3842AF1CC5C7017304B4</vt:lpwstr>
  </property>
</Properties>
</file>